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120" yWindow="210" windowWidth="24915" windowHeight="12210"/>
  </bookViews>
  <sheets>
    <sheet name="логистика" sheetId="4" r:id="rId1"/>
    <sheet name="Условия поставки" sheetId="2" r:id="rId2"/>
  </sheets>
  <calcPr calcId="145621"/>
  <pivotCaches>
    <pivotCache cacheId="0" r:id="rId3"/>
  </pivotCaches>
</workbook>
</file>

<file path=xl/sharedStrings.xml><?xml version="1.0" encoding="utf-8"?>
<sst xmlns="http://schemas.openxmlformats.org/spreadsheetml/2006/main" count="78" uniqueCount="48">
  <si>
    <t>Способ доставки</t>
  </si>
  <si>
    <t>Срок поставки</t>
  </si>
  <si>
    <t>Липецкэнерго</t>
  </si>
  <si>
    <t>Адрес доставки</t>
  </si>
  <si>
    <t>№</t>
  </si>
  <si>
    <t>Филиал</t>
  </si>
  <si>
    <t>автомобильный</t>
  </si>
  <si>
    <t>Липецкая область, с.Подгорное, ПС "Правобережная"</t>
  </si>
  <si>
    <t>Проводник заземляющий ЗП6, 25.0017-43</t>
  </si>
  <si>
    <t>Зажим плашечный ПС-2-2</t>
  </si>
  <si>
    <t>Зажим плашечный ПА-2-2</t>
  </si>
  <si>
    <t>Зажим натяжной болтовой НБ-2-6А</t>
  </si>
  <si>
    <t>Звено промежуточное ПРТ-7-1</t>
  </si>
  <si>
    <t>Скоба СКТ-7-1</t>
  </si>
  <si>
    <t>Серьга СРС 7-16</t>
  </si>
  <si>
    <t>Ушко У-7-16</t>
  </si>
  <si>
    <t>202A</t>
  </si>
  <si>
    <t>М</t>
  </si>
  <si>
    <t>ШТ</t>
  </si>
  <si>
    <t>Линейная арм. и гасители вибр.</t>
  </si>
  <si>
    <t>Зажим плашечный ПС-1-1</t>
  </si>
  <si>
    <t>Проводник ЗП1 3.407.1-143.8.54</t>
  </si>
  <si>
    <t>Зажим плашечный ПА-1-1</t>
  </si>
  <si>
    <t>Крюк КН-18</t>
  </si>
  <si>
    <t>Крюк КВ-22</t>
  </si>
  <si>
    <t>Ушко У1-7-16</t>
  </si>
  <si>
    <t>Зажим натяжной болтовой НБ-2-6</t>
  </si>
  <si>
    <t>Тверьэнерго</t>
  </si>
  <si>
    <t>Гайка крюкообразная PD 2.3</t>
  </si>
  <si>
    <t>Зажим натяжной болтовой НБН-3-6</t>
  </si>
  <si>
    <t>Зажим плашечный ПС-1-1А</t>
  </si>
  <si>
    <t>Зажим плашечный ПС-2-1</t>
  </si>
  <si>
    <t>Крепление изолятора КИ1 Л56-97.13.01</t>
  </si>
  <si>
    <t>Проводник заземления ЗП1М</t>
  </si>
  <si>
    <t>Серьга СР-7-16</t>
  </si>
  <si>
    <t>Скоба СК-7-16</t>
  </si>
  <si>
    <t>Скоба СК-7-1А</t>
  </si>
  <si>
    <t>Ярэнерго</t>
  </si>
  <si>
    <t>Курскэнерго</t>
  </si>
  <si>
    <t>Общий итог</t>
  </si>
  <si>
    <t xml:space="preserve">Сумма по полю Кол-во </t>
  </si>
  <si>
    <t>Курская обл Курский р-н пос. Ворошнево. Центральные склады филиала Курскэнерго</t>
  </si>
  <si>
    <t>В течение 60 календарных дней с момента заключения договора.</t>
  </si>
  <si>
    <t>г. Тверь, ул. Г. Димитрова, д.66</t>
  </si>
  <si>
    <t>август 2015 - октябрь 2015</t>
  </si>
  <si>
    <t>с момента заключения договора по 31.12.2015, по заявкам филиала в течение 30 календарных дней</t>
  </si>
  <si>
    <t>Ярославская площадка: РФ, 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</si>
  <si>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с момента заключения договора до 31.01.2016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</si>
</sst>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5" fillId="0" borderId="0"/>
    <xf numFmtId="0" fontId="6" fillId="0" borderId="0"/>
  </cellStyleXfs>
  <cellXfs count="13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pivotButton="1"/>
    <xf numFmtId="4" fontId="0" fillId="0" borderId="0" xfId="0" applyNumberFormat="1"/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</cellXfs>
  <cellStyles count="4">
    <cellStyle name="Обычный" xfId="0" builtinId="0"/>
    <cellStyle name="Обычный 12" xfId="1"/>
    <cellStyle name="Обычный 2" xfId="2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Столяров Николай Владимирович" refreshedDate="42138.394995486109" createdVersion="4" refreshedVersion="4" minRefreshableVersion="3" recordCount="41">
  <cacheSource type="worksheet">
    <worksheetSource ref="A4:K45" sheet="суммы"/>
  </cacheSource>
  <cacheFields count="11">
    <cacheField name="№" numFmtId="0">
      <sharedItems containsSemiMixedTypes="0" containsString="0" containsNumber="1" containsInteger="1" minValue="1" maxValue="41"/>
    </cacheField>
    <cacheField name="Материал" numFmtId="0">
      <sharedItems containsSemiMixedTypes="0" containsString="0" containsNumber="1" containsInteger="1" minValue="2001428" maxValue="2321108" count="25">
        <n v="2089520"/>
        <n v="2216617"/>
        <n v="2221688"/>
        <n v="2120579"/>
        <n v="2016093"/>
        <n v="2042759"/>
        <n v="2115385"/>
        <n v="2035303"/>
        <n v="2081318"/>
        <n v="2076252"/>
        <n v="2115171"/>
        <n v="2321108"/>
        <n v="2001428"/>
        <n v="2114882"/>
        <n v="2120570"/>
        <n v="2010226"/>
        <n v="2032410"/>
        <n v="2104607"/>
        <n v="2113174"/>
        <n v="2113171"/>
        <n v="2102969"/>
        <n v="2220861"/>
        <n v="2224710"/>
        <n v="2116980"/>
        <n v="2042600" u="1"/>
      </sharedItems>
    </cacheField>
    <cacheField name="Краткий текст материала" numFmtId="0">
      <sharedItems count="24">
        <s v="Проводник заземляющий ЗП6, 25.0017-43"/>
        <s v="Зажим плашечный ПС-2-2"/>
        <s v="Зажим плашечный ПА-2-2"/>
        <s v="Зажим натяжной болтовой НБ-2-6А"/>
        <s v="Звено промежуточное ПРТ-7-1"/>
        <s v="Скоба СКТ-7-1"/>
        <s v="Серьга СРС 7-16"/>
        <s v="Ушко У-7-16"/>
        <s v="Зажим плашечный ПС-1-1"/>
        <s v="Проводник ЗП1 3.407.1-143.8.54"/>
        <s v="Зажим плашечный ПА-1-1"/>
        <s v="Крюк КН-18"/>
        <s v="Крюк КВ-22"/>
        <s v="Ушко У1-7-16"/>
        <s v="Зажим натяжной болтовой НБ-2-6"/>
        <s v="Гайка крюкообразная PD 2.3"/>
        <s v="Зажим натяжной болтовой НБН-3-6"/>
        <s v="Зажим плашечный ПС-1-1А"/>
        <s v="Зажим плашечный ПС-2-1"/>
        <s v="Крепление изолятора КИ1 Л56-97.13.01"/>
        <s v="Проводник заземления ЗП1М"/>
        <s v="Серьга СР-7-16"/>
        <s v="Скоба СК-7-16"/>
        <s v="Скоба СК-7-1А"/>
      </sharedItems>
    </cacheField>
    <cacheField name="КВД" numFmtId="0">
      <sharedItems containsMixedTypes="1" containsNumber="1" containsInteger="1" minValue="1" maxValue="2"/>
    </cacheField>
    <cacheField name="Номер лота" numFmtId="0">
      <sharedItems/>
    </cacheField>
    <cacheField name="Номер ТЗ" numFmtId="0">
      <sharedItems containsSemiMixedTypes="0" containsString="0" containsNumber="1" containsInteger="1" minValue="0" maxValue="307" count="24">
        <n v="307"/>
        <n v="107"/>
        <n v="89"/>
        <n v="58"/>
        <n v="170"/>
        <n v="212"/>
        <n v="199"/>
        <n v="260"/>
        <n v="102"/>
        <n v="185"/>
        <n v="83"/>
        <n v="289"/>
        <n v="173"/>
        <n v="238"/>
        <n v="56"/>
        <n v="227"/>
        <n v="64"/>
        <n v="104"/>
        <n v="105"/>
        <n v="0"/>
        <n v="273"/>
        <n v="197"/>
        <n v="205"/>
        <n v="207"/>
      </sharedItems>
    </cacheField>
    <cacheField name="ЕИ" numFmtId="0">
      <sharedItems count="4">
        <s v="М"/>
        <s v="ШТ"/>
        <s v="м." u="1"/>
        <s v="шт." u="1"/>
      </sharedItems>
    </cacheField>
    <cacheField name="Цена, руб. без учета НДС" numFmtId="0">
      <sharedItems containsSemiMixedTypes="0" containsString="0" containsNumber="1" minValue="27" maxValue="798"/>
    </cacheField>
    <cacheField name="Кол-во " numFmtId="0">
      <sharedItems containsSemiMixedTypes="0" containsString="0" containsNumber="1" minValue="12" maxValue="5651"/>
    </cacheField>
    <cacheField name="Стоимость" numFmtId="0">
      <sharedItems containsSemiMixedTypes="0" containsString="0" containsNumber="1" minValue="2566.75" maxValue="501600"/>
    </cacheField>
    <cacheField name="филиал" numFmtId="0">
      <sharedItems count="4">
        <s v="Липецкэнерго"/>
        <s v="Тверьэнерго"/>
        <s v="Ярэнерго"/>
        <s v="Курскэнерго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1">
  <r>
    <n v="1"/>
    <x v="0"/>
    <x v="0"/>
    <n v="2"/>
    <s v="202A"/>
    <x v="0"/>
    <x v="0"/>
    <n v="102.67"/>
    <n v="219.45000000000002"/>
    <n v="22530.931500000002"/>
    <x v="0"/>
  </r>
  <r>
    <n v="2"/>
    <x v="1"/>
    <x v="1"/>
    <n v="2"/>
    <s v="202A"/>
    <x v="1"/>
    <x v="1"/>
    <n v="64.63"/>
    <n v="84"/>
    <n v="5428.92"/>
    <x v="0"/>
  </r>
  <r>
    <n v="3"/>
    <x v="2"/>
    <x v="2"/>
    <n v="2"/>
    <s v="202A"/>
    <x v="2"/>
    <x v="1"/>
    <n v="68.099999999999994"/>
    <n v="66"/>
    <n v="4494.5999999999995"/>
    <x v="0"/>
  </r>
  <r>
    <n v="4"/>
    <x v="3"/>
    <x v="3"/>
    <n v="2"/>
    <s v="202A"/>
    <x v="3"/>
    <x v="1"/>
    <n v="550"/>
    <n v="171"/>
    <n v="94050"/>
    <x v="0"/>
  </r>
  <r>
    <n v="5"/>
    <x v="4"/>
    <x v="4"/>
    <n v="2"/>
    <s v="202A"/>
    <x v="4"/>
    <x v="1"/>
    <n v="206.33"/>
    <n v="171"/>
    <n v="35282.43"/>
    <x v="0"/>
  </r>
  <r>
    <n v="6"/>
    <x v="5"/>
    <x v="5"/>
    <n v="2"/>
    <s v="202A"/>
    <x v="5"/>
    <x v="1"/>
    <n v="126.11"/>
    <n v="171"/>
    <n v="21564.81"/>
    <x v="0"/>
  </r>
  <r>
    <n v="7"/>
    <x v="6"/>
    <x v="6"/>
    <n v="2"/>
    <s v="202A"/>
    <x v="6"/>
    <x v="1"/>
    <n v="98.4"/>
    <n v="171"/>
    <n v="16826.400000000001"/>
    <x v="0"/>
  </r>
  <r>
    <n v="8"/>
    <x v="7"/>
    <x v="7"/>
    <n v="2"/>
    <s v="202A"/>
    <x v="7"/>
    <x v="1"/>
    <n v="225"/>
    <n v="171"/>
    <n v="38475"/>
    <x v="0"/>
  </r>
  <r>
    <n v="9"/>
    <x v="1"/>
    <x v="1"/>
    <n v="2"/>
    <s v="202A"/>
    <x v="1"/>
    <x v="1"/>
    <n v="64.63"/>
    <n v="448"/>
    <n v="28954.239999999998"/>
    <x v="0"/>
  </r>
  <r>
    <n v="10"/>
    <x v="2"/>
    <x v="2"/>
    <n v="2"/>
    <s v="202A"/>
    <x v="2"/>
    <x v="1"/>
    <n v="68.099999999999994"/>
    <n v="352"/>
    <n v="23971.199999999997"/>
    <x v="0"/>
  </r>
  <r>
    <n v="11"/>
    <x v="3"/>
    <x v="3"/>
    <n v="2"/>
    <s v="202A"/>
    <x v="3"/>
    <x v="1"/>
    <n v="550"/>
    <n v="912"/>
    <n v="501600"/>
    <x v="0"/>
  </r>
  <r>
    <n v="12"/>
    <x v="4"/>
    <x v="4"/>
    <n v="2"/>
    <s v="202A"/>
    <x v="4"/>
    <x v="1"/>
    <n v="206.33"/>
    <n v="912"/>
    <n v="188172.96000000002"/>
    <x v="0"/>
  </r>
  <r>
    <n v="13"/>
    <x v="5"/>
    <x v="5"/>
    <n v="2"/>
    <s v="202A"/>
    <x v="5"/>
    <x v="1"/>
    <n v="126.11"/>
    <n v="912"/>
    <n v="115012.31999999999"/>
    <x v="0"/>
  </r>
  <r>
    <n v="14"/>
    <x v="6"/>
    <x v="6"/>
    <n v="2"/>
    <s v="202A"/>
    <x v="6"/>
    <x v="1"/>
    <n v="98.4"/>
    <n v="912"/>
    <n v="89740.800000000003"/>
    <x v="0"/>
  </r>
  <r>
    <n v="15"/>
    <x v="7"/>
    <x v="7"/>
    <n v="2"/>
    <s v="202A"/>
    <x v="7"/>
    <x v="1"/>
    <n v="225"/>
    <n v="912"/>
    <n v="205200"/>
    <x v="0"/>
  </r>
  <r>
    <n v="16"/>
    <x v="8"/>
    <x v="8"/>
    <n v="2"/>
    <s v="202А"/>
    <x v="8"/>
    <x v="1"/>
    <n v="57.31"/>
    <n v="880"/>
    <n v="50432.800000000003"/>
    <x v="1"/>
  </r>
  <r>
    <n v="17"/>
    <x v="9"/>
    <x v="9"/>
    <n v="2"/>
    <s v="202А"/>
    <x v="9"/>
    <x v="0"/>
    <n v="94"/>
    <n v="287"/>
    <n v="26978"/>
    <x v="1"/>
  </r>
  <r>
    <n v="18"/>
    <x v="4"/>
    <x v="4"/>
    <n v="2"/>
    <s v="202А"/>
    <x v="4"/>
    <x v="1"/>
    <n v="206.33"/>
    <n v="762"/>
    <n v="157223.46000000002"/>
    <x v="1"/>
  </r>
  <r>
    <n v="19"/>
    <x v="10"/>
    <x v="10"/>
    <n v="2"/>
    <s v="202А"/>
    <x v="10"/>
    <x v="1"/>
    <n v="27"/>
    <n v="1135"/>
    <n v="30645"/>
    <x v="1"/>
  </r>
  <r>
    <n v="20"/>
    <x v="11"/>
    <x v="11"/>
    <n v="2"/>
    <s v="202А"/>
    <x v="11"/>
    <x v="1"/>
    <n v="71"/>
    <n v="5651"/>
    <n v="401221"/>
    <x v="1"/>
  </r>
  <r>
    <n v="21"/>
    <x v="12"/>
    <x v="12"/>
    <n v="2"/>
    <s v="202А"/>
    <x v="12"/>
    <x v="1"/>
    <n v="148.11000000000001"/>
    <n v="2151"/>
    <n v="318584.61000000004"/>
    <x v="1"/>
  </r>
  <r>
    <n v="22"/>
    <x v="13"/>
    <x v="13"/>
    <n v="2"/>
    <s v="202А"/>
    <x v="13"/>
    <x v="1"/>
    <n v="197.81"/>
    <n v="762"/>
    <n v="150731.22"/>
    <x v="1"/>
  </r>
  <r>
    <n v="23"/>
    <x v="14"/>
    <x v="14"/>
    <n v="2"/>
    <s v="202А"/>
    <x v="14"/>
    <x v="1"/>
    <n v="550"/>
    <n v="762"/>
    <n v="419100"/>
    <x v="1"/>
  </r>
  <r>
    <n v="24"/>
    <x v="15"/>
    <x v="15"/>
    <s v="3р"/>
    <s v="202А"/>
    <x v="15"/>
    <x v="1"/>
    <n v="398"/>
    <n v="195"/>
    <n v="77610"/>
    <x v="2"/>
  </r>
  <r>
    <n v="25"/>
    <x v="14"/>
    <x v="14"/>
    <s v="3р"/>
    <s v="202А"/>
    <x v="14"/>
    <x v="1"/>
    <n v="550"/>
    <n v="65"/>
    <n v="35750"/>
    <x v="2"/>
  </r>
  <r>
    <n v="26"/>
    <x v="16"/>
    <x v="16"/>
    <s v="3р"/>
    <s v="202А"/>
    <x v="16"/>
    <x v="1"/>
    <n v="798"/>
    <n v="99"/>
    <n v="79002"/>
    <x v="2"/>
  </r>
  <r>
    <n v="27"/>
    <x v="10"/>
    <x v="10"/>
    <s v="3р"/>
    <s v="202А"/>
    <x v="10"/>
    <x v="1"/>
    <n v="27"/>
    <n v="420"/>
    <n v="11340"/>
    <x v="2"/>
  </r>
  <r>
    <n v="28"/>
    <x v="8"/>
    <x v="8"/>
    <s v="3р"/>
    <s v="202А"/>
    <x v="8"/>
    <x v="1"/>
    <n v="57.31"/>
    <n v="88"/>
    <n v="5043.2800000000007"/>
    <x v="2"/>
  </r>
  <r>
    <n v="29"/>
    <x v="17"/>
    <x v="17"/>
    <s v="3р"/>
    <s v="202А"/>
    <x v="17"/>
    <x v="1"/>
    <n v="57.31"/>
    <n v="300"/>
    <n v="17193"/>
    <x v="2"/>
  </r>
  <r>
    <n v="30"/>
    <x v="18"/>
    <x v="18"/>
    <s v="3р"/>
    <s v="202А"/>
    <x v="18"/>
    <x v="1"/>
    <n v="67"/>
    <n v="680"/>
    <n v="45560"/>
    <x v="2"/>
  </r>
  <r>
    <n v="31"/>
    <x v="19"/>
    <x v="19"/>
    <s v="3р"/>
    <s v="202А"/>
    <x v="19"/>
    <x v="1"/>
    <n v="338.55"/>
    <n v="12"/>
    <n v="4062.6000000000004"/>
    <x v="2"/>
  </r>
  <r>
    <n v="32"/>
    <x v="20"/>
    <x v="20"/>
    <s v="3р"/>
    <s v="202А"/>
    <x v="20"/>
    <x v="1"/>
    <n v="240.94"/>
    <n v="30"/>
    <n v="7228.2"/>
    <x v="2"/>
  </r>
  <r>
    <n v="33"/>
    <x v="0"/>
    <x v="0"/>
    <n v="2"/>
    <s v="202A"/>
    <x v="0"/>
    <x v="0"/>
    <n v="102.67"/>
    <n v="25"/>
    <n v="2566.75"/>
    <x v="2"/>
  </r>
  <r>
    <n v="34"/>
    <x v="9"/>
    <x v="9"/>
    <n v="2"/>
    <s v="202А"/>
    <x v="9"/>
    <x v="0"/>
    <n v="94"/>
    <n v="150"/>
    <n v="14100"/>
    <x v="2"/>
  </r>
  <r>
    <n v="35"/>
    <x v="21"/>
    <x v="21"/>
    <s v="3р"/>
    <s v="202А"/>
    <x v="21"/>
    <x v="1"/>
    <n v="98.4"/>
    <n v="177"/>
    <n v="17416.8"/>
    <x v="2"/>
  </r>
  <r>
    <n v="36"/>
    <x v="6"/>
    <x v="6"/>
    <s v="3р"/>
    <s v="202А"/>
    <x v="6"/>
    <x v="1"/>
    <n v="98.4"/>
    <n v="45"/>
    <n v="4428"/>
    <x v="2"/>
  </r>
  <r>
    <n v="37"/>
    <x v="22"/>
    <x v="22"/>
    <s v="3р"/>
    <s v="202А"/>
    <x v="22"/>
    <x v="1"/>
    <n v="117.26"/>
    <n v="120"/>
    <n v="14071.2"/>
    <x v="2"/>
  </r>
  <r>
    <n v="38"/>
    <x v="23"/>
    <x v="23"/>
    <s v="3р"/>
    <s v="202А"/>
    <x v="23"/>
    <x v="1"/>
    <n v="117.26"/>
    <n v="477"/>
    <n v="55933.020000000004"/>
    <x v="2"/>
  </r>
  <r>
    <n v="39"/>
    <x v="13"/>
    <x v="13"/>
    <s v="3р"/>
    <s v="202А"/>
    <x v="13"/>
    <x v="1"/>
    <n v="197.81"/>
    <n v="243"/>
    <n v="48067.83"/>
    <x v="2"/>
  </r>
  <r>
    <n v="40"/>
    <x v="0"/>
    <x v="0"/>
    <n v="2"/>
    <s v="202A"/>
    <x v="0"/>
    <x v="0"/>
    <n v="102.67"/>
    <n v="980"/>
    <n v="100616.6"/>
    <x v="3"/>
  </r>
  <r>
    <n v="41"/>
    <x v="18"/>
    <x v="18"/>
    <n v="1"/>
    <s v="202A"/>
    <x v="18"/>
    <x v="1"/>
    <n v="67"/>
    <n v="4480"/>
    <n v="300160"/>
    <x v="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СводнаяТаблица1" cacheId="0" applyNumberFormats="0" applyBorderFormats="0" applyFontFormats="0" applyPatternFormats="0" applyAlignmentFormats="0" applyWidthHeightFormats="1" dataCaption="Значения" updatedVersion="4" minRefreshableVersion="3" showDrill="0" useAutoFormatting="1" itemPrintTitles="1" createdVersion="4" indent="0" showHeaders="0" outline="1" outlineData="1" multipleFieldFilters="0">
  <location ref="A3:I29" firstHeaderRow="1" firstDataRow="2" firstDataCol="4"/>
  <pivotFields count="11">
    <pivotField showAll="0"/>
    <pivotField axis="axisRow" outline="0" showAll="0" defaultSubtotal="0">
      <items count="25">
        <item x="12"/>
        <item x="15"/>
        <item x="4"/>
        <item x="16"/>
        <item x="7"/>
        <item m="1" x="24"/>
        <item x="5"/>
        <item x="9"/>
        <item x="8"/>
        <item x="0"/>
        <item x="20"/>
        <item x="17"/>
        <item x="19"/>
        <item x="18"/>
        <item x="13"/>
        <item x="10"/>
        <item x="23"/>
        <item x="14"/>
        <item x="3"/>
        <item x="1"/>
        <item x="21"/>
        <item x="2"/>
        <item x="22"/>
        <item x="11"/>
        <item x="6"/>
      </items>
    </pivotField>
    <pivotField axis="axisRow" outline="0" showAll="0" defaultSubtotal="0">
      <items count="24">
        <item x="15"/>
        <item x="14"/>
        <item x="3"/>
        <item x="16"/>
        <item x="10"/>
        <item x="2"/>
        <item x="8"/>
        <item x="17"/>
        <item x="18"/>
        <item x="1"/>
        <item x="4"/>
        <item x="19"/>
        <item x="12"/>
        <item x="11"/>
        <item x="20"/>
        <item x="0"/>
        <item x="9"/>
        <item x="21"/>
        <item x="6"/>
        <item x="22"/>
        <item x="23"/>
        <item x="5"/>
        <item x="13"/>
        <item x="7"/>
      </items>
    </pivotField>
    <pivotField showAll="0"/>
    <pivotField showAll="0"/>
    <pivotField axis="axisRow" outline="0" showAll="0" defaultSubtotal="0">
      <items count="2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20"/>
        <item x="21"/>
        <item x="22"/>
        <item x="23"/>
        <item x="19"/>
      </items>
    </pivotField>
    <pivotField axis="axisRow" outline="0" showAll="0" defaultSubtotal="0">
      <items count="4">
        <item x="0"/>
        <item m="1" x="2"/>
        <item x="1"/>
        <item m="1" x="3"/>
      </items>
    </pivotField>
    <pivotField showAll="0"/>
    <pivotField dataField="1" showAll="0"/>
    <pivotField showAll="0"/>
    <pivotField axis="axisCol" showAll="0">
      <items count="5">
        <item x="3"/>
        <item x="0"/>
        <item x="1"/>
        <item x="2"/>
        <item t="default"/>
      </items>
    </pivotField>
  </pivotFields>
  <rowFields count="4">
    <field x="1"/>
    <field x="2"/>
    <field x="5"/>
    <field x="6"/>
  </rowFields>
  <rowItems count="25">
    <i>
      <x/>
      <x v="12"/>
      <x v="12"/>
      <x v="2"/>
    </i>
    <i>
      <x v="1"/>
      <x/>
      <x v="15"/>
      <x v="2"/>
    </i>
    <i>
      <x v="2"/>
      <x v="10"/>
      <x v="4"/>
      <x v="2"/>
    </i>
    <i>
      <x v="3"/>
      <x v="3"/>
      <x v="16"/>
      <x v="2"/>
    </i>
    <i>
      <x v="4"/>
      <x v="23"/>
      <x v="7"/>
      <x v="2"/>
    </i>
    <i>
      <x v="6"/>
      <x v="21"/>
      <x v="5"/>
      <x v="2"/>
    </i>
    <i>
      <x v="7"/>
      <x v="16"/>
      <x v="9"/>
      <x/>
    </i>
    <i>
      <x v="8"/>
      <x v="6"/>
      <x v="8"/>
      <x v="2"/>
    </i>
    <i>
      <x v="9"/>
      <x v="15"/>
      <x/>
      <x/>
    </i>
    <i>
      <x v="10"/>
      <x v="14"/>
      <x v="19"/>
      <x v="2"/>
    </i>
    <i>
      <x v="11"/>
      <x v="7"/>
      <x v="17"/>
      <x v="2"/>
    </i>
    <i>
      <x v="12"/>
      <x v="11"/>
      <x v="23"/>
      <x v="2"/>
    </i>
    <i>
      <x v="13"/>
      <x v="8"/>
      <x v="18"/>
      <x v="2"/>
    </i>
    <i>
      <x v="14"/>
      <x v="22"/>
      <x v="13"/>
      <x v="2"/>
    </i>
    <i>
      <x v="15"/>
      <x v="4"/>
      <x v="10"/>
      <x v="2"/>
    </i>
    <i>
      <x v="16"/>
      <x v="20"/>
      <x v="22"/>
      <x v="2"/>
    </i>
    <i>
      <x v="17"/>
      <x v="1"/>
      <x v="14"/>
      <x v="2"/>
    </i>
    <i>
      <x v="18"/>
      <x v="2"/>
      <x v="3"/>
      <x v="2"/>
    </i>
    <i>
      <x v="19"/>
      <x v="9"/>
      <x v="1"/>
      <x v="2"/>
    </i>
    <i>
      <x v="20"/>
      <x v="17"/>
      <x v="20"/>
      <x v="2"/>
    </i>
    <i>
      <x v="21"/>
      <x v="5"/>
      <x v="2"/>
      <x v="2"/>
    </i>
    <i>
      <x v="22"/>
      <x v="19"/>
      <x v="21"/>
      <x v="2"/>
    </i>
    <i>
      <x v="23"/>
      <x v="13"/>
      <x v="11"/>
      <x v="2"/>
    </i>
    <i>
      <x v="24"/>
      <x v="18"/>
      <x v="6"/>
      <x v="2"/>
    </i>
    <i t="grand">
      <x/>
    </i>
  </rowItems>
  <colFields count="1">
    <field x="10"/>
  </colFields>
  <colItems count="5">
    <i>
      <x/>
    </i>
    <i>
      <x v="1"/>
    </i>
    <i>
      <x v="2"/>
    </i>
    <i>
      <x v="3"/>
    </i>
    <i t="grand">
      <x/>
    </i>
  </colItems>
  <dataFields count="1">
    <dataField name="Сумма по полю Кол-во " fld="8" baseField="1" baseItem="0" numFmtId="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29"/>
  <sheetViews>
    <sheetView tabSelected="1" workbookViewId="0">
      <selection activeCell="L27" sqref="L27"/>
    </sheetView>
  </sheetViews>
  <sheetFormatPr defaultRowHeight="15" x14ac:dyDescent="0.25"/>
  <cols>
    <col min="1" max="1" width="23" customWidth="1"/>
    <col min="2" max="2" width="39.85546875" bestFit="1" customWidth="1"/>
    <col min="3" max="3" width="4" bestFit="1" customWidth="1"/>
    <col min="4" max="4" width="3.85546875" bestFit="1" customWidth="1"/>
    <col min="5" max="5" width="12.42578125" bestFit="1" customWidth="1"/>
    <col min="6" max="6" width="14.28515625" customWidth="1"/>
    <col min="7" max="7" width="12.5703125" customWidth="1"/>
    <col min="8" max="8" width="9.7109375" customWidth="1"/>
    <col min="9" max="9" width="11.85546875" bestFit="1" customWidth="1"/>
  </cols>
  <sheetData>
    <row r="3" spans="1:9" x14ac:dyDescent="0.25">
      <c r="A3" s="7" t="s">
        <v>40</v>
      </c>
    </row>
    <row r="4" spans="1:9" x14ac:dyDescent="0.25">
      <c r="E4" s="2" t="s">
        <v>38</v>
      </c>
      <c r="F4" s="2" t="s">
        <v>2</v>
      </c>
      <c r="G4" s="2" t="s">
        <v>27</v>
      </c>
      <c r="H4" s="2" t="s">
        <v>37</v>
      </c>
      <c r="I4" s="2" t="s">
        <v>39</v>
      </c>
    </row>
    <row r="5" spans="1:9" x14ac:dyDescent="0.25">
      <c r="A5" s="2">
        <v>2001428</v>
      </c>
      <c r="B5" s="2" t="s">
        <v>24</v>
      </c>
      <c r="C5" s="2">
        <v>173</v>
      </c>
      <c r="D5" s="2" t="s">
        <v>18</v>
      </c>
      <c r="E5" s="8"/>
      <c r="F5" s="8"/>
      <c r="G5" s="8">
        <v>2151</v>
      </c>
      <c r="H5" s="8"/>
      <c r="I5" s="8">
        <v>2151</v>
      </c>
    </row>
    <row r="6" spans="1:9" x14ac:dyDescent="0.25">
      <c r="A6" s="2">
        <v>2010226</v>
      </c>
      <c r="B6" s="2" t="s">
        <v>28</v>
      </c>
      <c r="C6" s="2">
        <v>227</v>
      </c>
      <c r="D6" s="2" t="s">
        <v>18</v>
      </c>
      <c r="E6" s="8"/>
      <c r="F6" s="8"/>
      <c r="G6" s="8"/>
      <c r="H6" s="8">
        <v>195</v>
      </c>
      <c r="I6" s="8">
        <v>195</v>
      </c>
    </row>
    <row r="7" spans="1:9" x14ac:dyDescent="0.25">
      <c r="A7" s="2">
        <v>2016093</v>
      </c>
      <c r="B7" s="2" t="s">
        <v>12</v>
      </c>
      <c r="C7" s="2">
        <v>170</v>
      </c>
      <c r="D7" s="2" t="s">
        <v>18</v>
      </c>
      <c r="E7" s="8"/>
      <c r="F7" s="8">
        <v>1083</v>
      </c>
      <c r="G7" s="8">
        <v>762</v>
      </c>
      <c r="H7" s="8"/>
      <c r="I7" s="8">
        <v>1845</v>
      </c>
    </row>
    <row r="8" spans="1:9" x14ac:dyDescent="0.25">
      <c r="A8" s="2">
        <v>2032410</v>
      </c>
      <c r="B8" s="2" t="s">
        <v>29</v>
      </c>
      <c r="C8" s="2">
        <v>64</v>
      </c>
      <c r="D8" s="2" t="s">
        <v>18</v>
      </c>
      <c r="E8" s="8"/>
      <c r="F8" s="8"/>
      <c r="G8" s="8"/>
      <c r="H8" s="8">
        <v>99</v>
      </c>
      <c r="I8" s="8">
        <v>99</v>
      </c>
    </row>
    <row r="9" spans="1:9" x14ac:dyDescent="0.25">
      <c r="A9" s="2">
        <v>2035303</v>
      </c>
      <c r="B9" s="2" t="s">
        <v>15</v>
      </c>
      <c r="C9" s="2">
        <v>260</v>
      </c>
      <c r="D9" s="2" t="s">
        <v>18</v>
      </c>
      <c r="E9" s="8"/>
      <c r="F9" s="8">
        <v>1083</v>
      </c>
      <c r="G9" s="8"/>
      <c r="H9" s="8"/>
      <c r="I9" s="8">
        <v>1083</v>
      </c>
    </row>
    <row r="10" spans="1:9" x14ac:dyDescent="0.25">
      <c r="A10" s="2">
        <v>2042759</v>
      </c>
      <c r="B10" s="2" t="s">
        <v>13</v>
      </c>
      <c r="C10" s="2">
        <v>212</v>
      </c>
      <c r="D10" s="2" t="s">
        <v>18</v>
      </c>
      <c r="E10" s="8"/>
      <c r="F10" s="8">
        <v>1083</v>
      </c>
      <c r="G10" s="8"/>
      <c r="H10" s="8"/>
      <c r="I10" s="8">
        <v>1083</v>
      </c>
    </row>
    <row r="11" spans="1:9" x14ac:dyDescent="0.25">
      <c r="A11" s="2">
        <v>2076252</v>
      </c>
      <c r="B11" s="2" t="s">
        <v>21</v>
      </c>
      <c r="C11" s="2">
        <v>185</v>
      </c>
      <c r="D11" s="2" t="s">
        <v>17</v>
      </c>
      <c r="E11" s="8"/>
      <c r="F11" s="8"/>
      <c r="G11" s="8">
        <v>287</v>
      </c>
      <c r="H11" s="8">
        <v>150</v>
      </c>
      <c r="I11" s="8">
        <v>437</v>
      </c>
    </row>
    <row r="12" spans="1:9" x14ac:dyDescent="0.25">
      <c r="A12" s="2">
        <v>2081318</v>
      </c>
      <c r="B12" s="2" t="s">
        <v>20</v>
      </c>
      <c r="C12" s="2">
        <v>102</v>
      </c>
      <c r="D12" s="2" t="s">
        <v>18</v>
      </c>
      <c r="E12" s="8"/>
      <c r="F12" s="8"/>
      <c r="G12" s="8">
        <v>880</v>
      </c>
      <c r="H12" s="8">
        <v>88</v>
      </c>
      <c r="I12" s="8">
        <v>968</v>
      </c>
    </row>
    <row r="13" spans="1:9" x14ac:dyDescent="0.25">
      <c r="A13" s="2">
        <v>2089520</v>
      </c>
      <c r="B13" s="2" t="s">
        <v>8</v>
      </c>
      <c r="C13" s="2">
        <v>307</v>
      </c>
      <c r="D13" s="2" t="s">
        <v>17</v>
      </c>
      <c r="E13" s="8">
        <v>980</v>
      </c>
      <c r="F13" s="8">
        <v>219.45000000000002</v>
      </c>
      <c r="G13" s="8"/>
      <c r="H13" s="8">
        <v>25</v>
      </c>
      <c r="I13" s="8">
        <v>1224.45</v>
      </c>
    </row>
    <row r="14" spans="1:9" x14ac:dyDescent="0.25">
      <c r="A14" s="2">
        <v>2102969</v>
      </c>
      <c r="B14" s="2" t="s">
        <v>33</v>
      </c>
      <c r="C14" s="2">
        <v>273</v>
      </c>
      <c r="D14" s="2" t="s">
        <v>18</v>
      </c>
      <c r="E14" s="8"/>
      <c r="F14" s="8"/>
      <c r="G14" s="8"/>
      <c r="H14" s="8">
        <v>30</v>
      </c>
      <c r="I14" s="8">
        <v>30</v>
      </c>
    </row>
    <row r="15" spans="1:9" x14ac:dyDescent="0.25">
      <c r="A15" s="2">
        <v>2104607</v>
      </c>
      <c r="B15" s="2" t="s">
        <v>30</v>
      </c>
      <c r="C15" s="2">
        <v>104</v>
      </c>
      <c r="D15" s="2" t="s">
        <v>18</v>
      </c>
      <c r="E15" s="8"/>
      <c r="F15" s="8"/>
      <c r="G15" s="8"/>
      <c r="H15" s="8">
        <v>300</v>
      </c>
      <c r="I15" s="8">
        <v>300</v>
      </c>
    </row>
    <row r="16" spans="1:9" x14ac:dyDescent="0.25">
      <c r="A16" s="2">
        <v>2113171</v>
      </c>
      <c r="B16" s="2" t="s">
        <v>32</v>
      </c>
      <c r="C16" s="2">
        <v>0</v>
      </c>
      <c r="D16" s="2" t="s">
        <v>18</v>
      </c>
      <c r="E16" s="8"/>
      <c r="F16" s="8"/>
      <c r="G16" s="8"/>
      <c r="H16" s="8">
        <v>12</v>
      </c>
      <c r="I16" s="8">
        <v>12</v>
      </c>
    </row>
    <row r="17" spans="1:9" x14ac:dyDescent="0.25">
      <c r="A17" s="2">
        <v>2113174</v>
      </c>
      <c r="B17" s="2" t="s">
        <v>31</v>
      </c>
      <c r="C17" s="2">
        <v>105</v>
      </c>
      <c r="D17" s="2" t="s">
        <v>18</v>
      </c>
      <c r="E17" s="8">
        <v>4480</v>
      </c>
      <c r="F17" s="8"/>
      <c r="G17" s="8"/>
      <c r="H17" s="8">
        <v>680</v>
      </c>
      <c r="I17" s="8">
        <v>5160</v>
      </c>
    </row>
    <row r="18" spans="1:9" x14ac:dyDescent="0.25">
      <c r="A18" s="2">
        <v>2114882</v>
      </c>
      <c r="B18" s="2" t="s">
        <v>25</v>
      </c>
      <c r="C18" s="2">
        <v>238</v>
      </c>
      <c r="D18" s="2" t="s">
        <v>18</v>
      </c>
      <c r="E18" s="8"/>
      <c r="F18" s="8"/>
      <c r="G18" s="8">
        <v>762</v>
      </c>
      <c r="H18" s="8">
        <v>243</v>
      </c>
      <c r="I18" s="8">
        <v>1005</v>
      </c>
    </row>
    <row r="19" spans="1:9" x14ac:dyDescent="0.25">
      <c r="A19" s="2">
        <v>2115171</v>
      </c>
      <c r="B19" s="2" t="s">
        <v>22</v>
      </c>
      <c r="C19" s="2">
        <v>83</v>
      </c>
      <c r="D19" s="2" t="s">
        <v>18</v>
      </c>
      <c r="E19" s="8"/>
      <c r="F19" s="8"/>
      <c r="G19" s="8">
        <v>1135</v>
      </c>
      <c r="H19" s="8">
        <v>420</v>
      </c>
      <c r="I19" s="8">
        <v>1555</v>
      </c>
    </row>
    <row r="20" spans="1:9" x14ac:dyDescent="0.25">
      <c r="A20" s="2">
        <v>2116980</v>
      </c>
      <c r="B20" s="2" t="s">
        <v>36</v>
      </c>
      <c r="C20" s="2">
        <v>207</v>
      </c>
      <c r="D20" s="2" t="s">
        <v>18</v>
      </c>
      <c r="E20" s="8"/>
      <c r="F20" s="8"/>
      <c r="G20" s="8"/>
      <c r="H20" s="8">
        <v>477</v>
      </c>
      <c r="I20" s="8">
        <v>477</v>
      </c>
    </row>
    <row r="21" spans="1:9" x14ac:dyDescent="0.25">
      <c r="A21" s="2">
        <v>2120570</v>
      </c>
      <c r="B21" s="2" t="s">
        <v>26</v>
      </c>
      <c r="C21" s="2">
        <v>56</v>
      </c>
      <c r="D21" s="2" t="s">
        <v>18</v>
      </c>
      <c r="E21" s="8"/>
      <c r="F21" s="8"/>
      <c r="G21" s="8">
        <v>762</v>
      </c>
      <c r="H21" s="8">
        <v>65</v>
      </c>
      <c r="I21" s="8">
        <v>827</v>
      </c>
    </row>
    <row r="22" spans="1:9" x14ac:dyDescent="0.25">
      <c r="A22" s="2">
        <v>2120579</v>
      </c>
      <c r="B22" s="2" t="s">
        <v>11</v>
      </c>
      <c r="C22" s="2">
        <v>58</v>
      </c>
      <c r="D22" s="2" t="s">
        <v>18</v>
      </c>
      <c r="E22" s="8"/>
      <c r="F22" s="8">
        <v>1083</v>
      </c>
      <c r="G22" s="8"/>
      <c r="H22" s="8"/>
      <c r="I22" s="8">
        <v>1083</v>
      </c>
    </row>
    <row r="23" spans="1:9" x14ac:dyDescent="0.25">
      <c r="A23" s="2">
        <v>2216617</v>
      </c>
      <c r="B23" s="2" t="s">
        <v>9</v>
      </c>
      <c r="C23" s="2">
        <v>107</v>
      </c>
      <c r="D23" s="2" t="s">
        <v>18</v>
      </c>
      <c r="E23" s="8"/>
      <c r="F23" s="8">
        <v>532</v>
      </c>
      <c r="G23" s="8"/>
      <c r="H23" s="8"/>
      <c r="I23" s="8">
        <v>532</v>
      </c>
    </row>
    <row r="24" spans="1:9" x14ac:dyDescent="0.25">
      <c r="A24" s="2">
        <v>2220861</v>
      </c>
      <c r="B24" s="2" t="s">
        <v>34</v>
      </c>
      <c r="C24" s="2">
        <v>197</v>
      </c>
      <c r="D24" s="2" t="s">
        <v>18</v>
      </c>
      <c r="E24" s="8"/>
      <c r="F24" s="8"/>
      <c r="G24" s="8"/>
      <c r="H24" s="8">
        <v>177</v>
      </c>
      <c r="I24" s="8">
        <v>177</v>
      </c>
    </row>
    <row r="25" spans="1:9" x14ac:dyDescent="0.25">
      <c r="A25" s="2">
        <v>2221688</v>
      </c>
      <c r="B25" s="2" t="s">
        <v>10</v>
      </c>
      <c r="C25" s="2">
        <v>89</v>
      </c>
      <c r="D25" s="2" t="s">
        <v>18</v>
      </c>
      <c r="E25" s="8"/>
      <c r="F25" s="8">
        <v>418</v>
      </c>
      <c r="G25" s="8"/>
      <c r="H25" s="8"/>
      <c r="I25" s="8">
        <v>418</v>
      </c>
    </row>
    <row r="26" spans="1:9" x14ac:dyDescent="0.25">
      <c r="A26" s="2">
        <v>2224710</v>
      </c>
      <c r="B26" s="2" t="s">
        <v>35</v>
      </c>
      <c r="C26" s="2">
        <v>205</v>
      </c>
      <c r="D26" s="2" t="s">
        <v>18</v>
      </c>
      <c r="E26" s="8"/>
      <c r="F26" s="8"/>
      <c r="G26" s="8"/>
      <c r="H26" s="8">
        <v>120</v>
      </c>
      <c r="I26" s="8">
        <v>120</v>
      </c>
    </row>
    <row r="27" spans="1:9" x14ac:dyDescent="0.25">
      <c r="A27" s="2">
        <v>2321108</v>
      </c>
      <c r="B27" s="2" t="s">
        <v>23</v>
      </c>
      <c r="C27" s="2">
        <v>289</v>
      </c>
      <c r="D27" s="2" t="s">
        <v>18</v>
      </c>
      <c r="E27" s="8"/>
      <c r="F27" s="8"/>
      <c r="G27" s="8">
        <v>5651</v>
      </c>
      <c r="H27" s="8"/>
      <c r="I27" s="8">
        <v>5651</v>
      </c>
    </row>
    <row r="28" spans="1:9" x14ac:dyDescent="0.25">
      <c r="A28" s="2">
        <v>2115385</v>
      </c>
      <c r="B28" s="2" t="s">
        <v>14</v>
      </c>
      <c r="C28" s="2">
        <v>199</v>
      </c>
      <c r="D28" s="2" t="s">
        <v>18</v>
      </c>
      <c r="E28" s="8"/>
      <c r="F28" s="8">
        <v>1083</v>
      </c>
      <c r="G28" s="8"/>
      <c r="H28" s="8">
        <v>45</v>
      </c>
      <c r="I28" s="8">
        <v>1128</v>
      </c>
    </row>
    <row r="29" spans="1:9" x14ac:dyDescent="0.25">
      <c r="A29" s="2" t="s">
        <v>39</v>
      </c>
      <c r="E29" s="8">
        <v>5460</v>
      </c>
      <c r="F29" s="8">
        <v>6584.45</v>
      </c>
      <c r="G29" s="8">
        <v>12390</v>
      </c>
      <c r="H29" s="8">
        <v>3126</v>
      </c>
      <c r="I29" s="8">
        <v>27560.45</v>
      </c>
    </row>
  </sheetData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H15" sqref="H15"/>
    </sheetView>
  </sheetViews>
  <sheetFormatPr defaultRowHeight="15" x14ac:dyDescent="0.25"/>
  <cols>
    <col min="1" max="1" width="8.85546875" bestFit="1" customWidth="1"/>
    <col min="2" max="2" width="19.42578125" customWidth="1"/>
    <col min="3" max="3" width="75.7109375" bestFit="1" customWidth="1"/>
    <col min="4" max="4" width="14.42578125" bestFit="1" customWidth="1"/>
    <col min="5" max="5" width="39" bestFit="1" customWidth="1"/>
  </cols>
  <sheetData>
    <row r="1" spans="1:5" s="2" customFormat="1" x14ac:dyDescent="0.25">
      <c r="A1" s="2" t="s">
        <v>16</v>
      </c>
      <c r="B1" s="2" t="s">
        <v>19</v>
      </c>
    </row>
    <row r="2" spans="1:5" s="2" customFormat="1" x14ac:dyDescent="0.25"/>
    <row r="3" spans="1:5" ht="25.5" x14ac:dyDescent="0.25">
      <c r="A3" s="3" t="s">
        <v>4</v>
      </c>
      <c r="B3" s="3" t="s">
        <v>5</v>
      </c>
      <c r="C3" s="1" t="s">
        <v>3</v>
      </c>
      <c r="D3" s="1" t="s">
        <v>0</v>
      </c>
      <c r="E3" s="1" t="s">
        <v>1</v>
      </c>
    </row>
    <row r="4" spans="1:5" s="2" customFormat="1" ht="25.5" x14ac:dyDescent="0.25">
      <c r="A4" s="4">
        <v>1</v>
      </c>
      <c r="B4" s="4" t="s">
        <v>38</v>
      </c>
      <c r="C4" s="10" t="s">
        <v>41</v>
      </c>
      <c r="D4" s="5" t="s">
        <v>6</v>
      </c>
      <c r="E4" s="10" t="s">
        <v>42</v>
      </c>
    </row>
    <row r="5" spans="1:5" s="6" customFormat="1" ht="40.5" customHeight="1" x14ac:dyDescent="0.25">
      <c r="A5" s="4">
        <v>2</v>
      </c>
      <c r="B5" s="4" t="s">
        <v>2</v>
      </c>
      <c r="C5" s="11" t="s">
        <v>7</v>
      </c>
      <c r="D5" s="5" t="s">
        <v>6</v>
      </c>
      <c r="E5" s="11" t="s">
        <v>47</v>
      </c>
    </row>
    <row r="6" spans="1:5" x14ac:dyDescent="0.25">
      <c r="A6" s="9">
        <v>3</v>
      </c>
      <c r="B6" s="9" t="s">
        <v>27</v>
      </c>
      <c r="C6" s="12" t="s">
        <v>43</v>
      </c>
      <c r="D6" s="5" t="s">
        <v>6</v>
      </c>
      <c r="E6" s="12" t="s">
        <v>44</v>
      </c>
    </row>
    <row r="7" spans="1:5" ht="38.25" x14ac:dyDescent="0.25">
      <c r="A7" s="9">
        <v>4</v>
      </c>
      <c r="B7" s="9" t="s">
        <v>37</v>
      </c>
      <c r="C7" s="12" t="s">
        <v>46</v>
      </c>
      <c r="D7" s="5" t="s">
        <v>6</v>
      </c>
      <c r="E7" s="12" t="s">
        <v>45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логистика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2015-05-13T11:36:30Z</cp:lastPrinted>
  <dcterms:created xsi:type="dcterms:W3CDTF">2014-06-26T05:52:50Z</dcterms:created>
  <dcterms:modified xsi:type="dcterms:W3CDTF">2015-05-14T08:10:49Z</dcterms:modified>
</cp:coreProperties>
</file>